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ĐỘI THIẾT KẾ\HỒ SƠ MĐMC 2026 TRỌNG\Hồ Sơ MĐMC\"/>
    </mc:Choice>
  </mc:AlternateContent>
  <xr:revisionPtr revIDLastSave="0" documentId="13_ncr:1_{77EAC415-09F0-45B9-9EEA-D50FA2DD89D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KBV B1" sheetId="1" r:id="rId1"/>
    <sheet name="LKBV B2" sheetId="2" r:id="rId2"/>
  </sheets>
  <definedNames>
    <definedName name="_xlnm.Print_Area" localSheetId="0">'LKBV B1'!$A$2:$C$28</definedName>
    <definedName name="_xlnm.Print_Area" localSheetId="1">'LKBV B2'!$A$1:$H$30</definedName>
    <definedName name="_xlnm.Print_Titles" localSheetId="0">'LKBV B1'!$1:$3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C8" i="1" s="1"/>
  <c r="C6" i="1"/>
  <c r="C5" i="1"/>
  <c r="G28" i="1"/>
  <c r="G27" i="1"/>
  <c r="G26" i="1"/>
  <c r="A9" i="1" l="1"/>
  <c r="C9" i="1" s="1"/>
  <c r="A10" i="1" l="1"/>
  <c r="A11" i="1" l="1"/>
  <c r="C10" i="1"/>
  <c r="A12" i="1" l="1"/>
  <c r="C11" i="1"/>
  <c r="A13" i="1" l="1"/>
  <c r="C12" i="1"/>
  <c r="A14" i="1" l="1"/>
  <c r="C13" i="1"/>
  <c r="A16" i="1" l="1"/>
  <c r="C14" i="1"/>
  <c r="A17" i="1" l="1"/>
  <c r="C16" i="1"/>
  <c r="A18" i="1" l="1"/>
  <c r="C17" i="1"/>
  <c r="A20" i="1" l="1"/>
  <c r="C18" i="1"/>
  <c r="C20" i="1" l="1"/>
  <c r="A21" i="1"/>
  <c r="A22" i="1" l="1"/>
  <c r="C21" i="1"/>
  <c r="A23" i="1" l="1"/>
  <c r="C22" i="1"/>
  <c r="A24" i="1" l="1"/>
  <c r="C23" i="1"/>
  <c r="A26" i="1" l="1"/>
  <c r="C24" i="1"/>
  <c r="A27" i="1" l="1"/>
  <c r="C26" i="1"/>
  <c r="A28" i="1" l="1"/>
  <c r="C28" i="1" s="1"/>
  <c r="C27" i="1"/>
</calcChain>
</file>

<file path=xl/sharedStrings.xml><?xml version="1.0" encoding="utf-8"?>
<sst xmlns="http://schemas.openxmlformats.org/spreadsheetml/2006/main" count="288" uniqueCount="270">
  <si>
    <t>BẢNG LIỆT KÊ BẢN VẼ</t>
  </si>
  <si>
    <t>STT</t>
  </si>
  <si>
    <t xml:space="preserve">Tên bản vẽ </t>
  </si>
  <si>
    <t xml:space="preserve">Mã hiệu </t>
  </si>
  <si>
    <t>Ghi chú</t>
  </si>
  <si>
    <t>PHẦN TRẠM BIẾN ÁP</t>
  </si>
  <si>
    <t>PHẦN ĐƯỜNG DÂY TRÊN KHÔNG</t>
  </si>
  <si>
    <t>Tiếp địa RC1-0,8; RC1-1,0; RC2-0,8; RC2-1,0 và RC4-0,8; RC4-1,0</t>
  </si>
  <si>
    <t>Sơ đồ nguyên lý Trạm cắt</t>
  </si>
  <si>
    <t>Sơ đồ lắp đặt Trạm cắt dạng 1 nguồn</t>
  </si>
  <si>
    <t>Sơ đồ lắp đặt Trạm cắt dạng 2 nguồn</t>
  </si>
  <si>
    <t>Bước 1</t>
  </si>
  <si>
    <t>Sơ đồ đấu nối cáp ngầm tại cột 01 lộ 375 E9.58</t>
  </si>
  <si>
    <t>Sơ đồ đấu nối cáp ngầm tại cột 106 lộ 377 E9.26</t>
  </si>
  <si>
    <t>PHẦN RECLOSER + ĐO ĐẾM</t>
  </si>
  <si>
    <t>Sơ đồ bố trí thiết bị trạm cắt + trạm đo đếm và nối đất trạm: NĐT</t>
  </si>
  <si>
    <t>PHẦN RECLOSER</t>
  </si>
  <si>
    <t>Xà đỡ cầu chì SI XĐ-SI</t>
  </si>
  <si>
    <t>Sàn thao tác REC + đo đếm</t>
  </si>
  <si>
    <t>Giá đỡ Reclose + đo đếm</t>
  </si>
  <si>
    <t>Tiếp địa trạm cắt và trạm đo đếm: TĐT</t>
  </si>
  <si>
    <t>Xà néo bằng cột đôi sứ chuỗi: XNB-2LT/D-SC</t>
  </si>
  <si>
    <t>Xà néo Z cột tròn đơn sứ chuỗi: XNZ-1LT-SC</t>
  </si>
  <si>
    <t>Xà đỡ Z cột tròn đơn sứ chuỗi: XĐZ-1LT-SC</t>
  </si>
  <si>
    <t>Móng cột MTK-6-14, MTK-6-16</t>
  </si>
  <si>
    <t>PHẦN CÁP NGẦM TRUNG THẾ</t>
  </si>
  <si>
    <t>Hào cáp ngầm 35kV</t>
  </si>
  <si>
    <t>Tấm đan bê tông</t>
  </si>
  <si>
    <t>Hộp nối cáp (nền đất tự nhiên)</t>
  </si>
  <si>
    <t>I</t>
  </si>
  <si>
    <t>II</t>
  </si>
  <si>
    <t>III</t>
  </si>
  <si>
    <t>IV</t>
  </si>
  <si>
    <t xml:space="preserve">Mặt bằng tuyến đường dây mạch vòng 471 E9.58 - 471 E9.26 </t>
  </si>
  <si>
    <t>Mặt bằng tuyến đường dây cải tạo và xây dựng mới lộ 375 E9.58</t>
  </si>
  <si>
    <t>MẶT BẰNG TUYẾN ĐƯỜNG DÂY</t>
  </si>
  <si>
    <t>V</t>
  </si>
  <si>
    <t>Sơ đồ lưới điện kết nối mạch vòng Lộ 473E9.56 và lộ 475E9.56 đội QLĐLKV Hoằng Hóa vị trí lắp đặt RCL tại cột 83 NR INTIMEX lộ 475E9.56</t>
  </si>
  <si>
    <t>2026-NPSC-XNTH-03</t>
  </si>
  <si>
    <t>Sơ đồ lưới điện kết nối mạch vòng Lộ 475E9.14 và lộ 474E9.14 đội QLĐLKV Hoằng Hóa vị trí lắp đặt RCL tại cột 01 XDM lộ 475E9.14</t>
  </si>
  <si>
    <t>Sơ đồ lưới điện Lộ 471E9.4 đội QLĐLKV Bỉm Sơn-Hà Trung vị trí lắp đặt RCL tại cột 47 vị trí lắp LBS tại cột số 2 NR Hà Bình</t>
  </si>
  <si>
    <t xml:space="preserve">Sơ đồ lưới điện Lộ 474E9.4 đội QLĐLKV Bỉm Sơn-Hà Trung vị trí lắp đặt RCL tại cột 4 NR Hà Thái </t>
  </si>
  <si>
    <t>Sơ đồ lưới điện Lộ 474E9.4 đội QLĐLKV Bỉm Sơn-Hà Trung vị trí lắp đặt RCL tại cột 8A NR Hà Lĩnh 3</t>
  </si>
  <si>
    <t>Sơ đồ lưới điện Lộ 475E9.23 đội QLĐLKV Bỉm Sơn-Hà Trung vị trí lắp đặt RCL tại cột 2 NR Hà Long</t>
  </si>
  <si>
    <t>Sơ đồ lưới điện Lộ 373E9.49 đội QLĐLKV Thạch Thành vị trí lắp LBS tại cột 48A</t>
  </si>
  <si>
    <t>Sơ đồ lưới điện Lộ 475E9.52 đội QLĐLKV Như Thanh-Như Xuân vị trí lắp RCL tại cột 22M NR Yên Thọ</t>
  </si>
  <si>
    <t>Sơ đồ lưới điện Lộ 371E9.21 đội QLĐLKV Ngọc Lặc-Lang Chánh vị trí lắp RCL tại cột 01 NR Vân Am vị trí lắp RCL tại cột 02 NR Vân Am 3</t>
  </si>
  <si>
    <t>Sơ đồ lưới điện Lộ 374E9.3 đội QLĐLKV Ngọc Lặc-Lang Chánh vị trí lắp RCL tại cột 09 NR Sông Âm</t>
  </si>
  <si>
    <t>Sơ đồ lưới điện Lộ 373E9.21 đội QLĐLKV Ngọc Lặc-Lang Chánh vị trí lắp RCL tại cột 2A NR bệnh viện Ngọc Lặc</t>
  </si>
  <si>
    <t>Sơ đồ lưới điện Lộ 373E9.52 đội QLĐLKV Như Thanh-Như Xuân vị trí lắp RCL tại cột 10NR Thanh Tân 14</t>
  </si>
  <si>
    <t>Sơ đồ lưới điện Lộ 371E9.41 đội QLĐLKV Như Thanh-Như Xuân vị trí lắp RCL tại cột 01 NR Thanh Xuân vị trí lắp RCL tại cột 01 NR Hóa Quỳ 3</t>
  </si>
  <si>
    <t>Sơ đồ lưới điện Lộ 375E9.37 đội QLĐLKV Như Thanh-Như Xuân vị trí lắp RCL tại cột 59A NR Thanh Kỳ</t>
  </si>
  <si>
    <t xml:space="preserve">Sơ đồ liên kết lưới điện lộ 373E9.52 và lộ 371E9.41 đội QLĐLKV Như Thanh-Như Xuân vị trí lắp RCL tại cột 177A </t>
  </si>
  <si>
    <t>Sơ đồ lưới điện Lộ 375E9.41 đội QLĐLKV Như Thanh-Như Xuân vị trí lắp RCL tại cột 54 NR Thanh Sơn</t>
  </si>
  <si>
    <t>Sơ đồ lưới điện Lộ 373E9.41 đội QLĐLKV Như Thanh-Như Xuân vị trí lắp RCL tại cột 01 NR Bãi Trành 2</t>
  </si>
  <si>
    <t>Sơ đồ lắp sứ đứng -SĐ</t>
  </si>
  <si>
    <t>Cách điện cho dây trần 35kV(CN-35;CNK-35;CĐ-35;CĐK-35)</t>
  </si>
  <si>
    <t>Cách điện cho dây trần 22kV(CN-22;CNK-22;CĐ-22;CĐK-22)</t>
  </si>
  <si>
    <t>Cách điện cho dây bọc 22kV(CNB-22;CNKB-22;CĐB-22;CĐKB-22)</t>
  </si>
  <si>
    <t>Phần cáp ngầm</t>
  </si>
  <si>
    <t>Hào cáp ngầm 24kV(1/2)</t>
  </si>
  <si>
    <t>Hào cáp ngầm 24kV(2/2)</t>
  </si>
  <si>
    <t>Cọc mốc báo hiệu cáp, băng cảnh báo, mốc sứ báo hiệu cáp</t>
  </si>
  <si>
    <t xml:space="preserve">Dự phòng cáp ngầm 24kV chân tủ RMU </t>
  </si>
  <si>
    <t>Dự phòng cáp ngầm 24kV chân cột</t>
  </si>
  <si>
    <t>Cáp ngầm giao chéo với cống nước</t>
  </si>
  <si>
    <t>Hộp nối cáp ngầm (nền đất cấp II)</t>
  </si>
  <si>
    <t>Hố dự phòng hộp nối cáp ngầm (nền đất tự nhiên - đất cấp II)</t>
  </si>
  <si>
    <t xml:space="preserve">Hố thị công khoan đường </t>
  </si>
  <si>
    <t xml:space="preserve">Colie ôm cáp và đỡ ống bảo vệ cáp </t>
  </si>
  <si>
    <t xml:space="preserve">Tiếp địa: RC1-0,8; RC1-1,0; RC2-0,8; RC2-1,0; RC4-0,8; RC4-1,0; RC6-0,8; RC6-1,0; </t>
  </si>
  <si>
    <t>Sơ đồ bố trí cột lắp cầu dao có cáp ngầm nối đất cột cầu dao: LT18</t>
  </si>
  <si>
    <t>Sơ đồ lưới điện Lộ 472E9.14 đội QLĐLKV Hoằng Hóa vị trí lắp đặt tại cột 55</t>
  </si>
  <si>
    <t>Sơ đồ lưới điện Lộ 373E9.49 đội QLĐLKV Thạch Thành vị trí lắp RCL tại cột 132 và tại cột 373-7/1 Thành Yên 2</t>
  </si>
  <si>
    <t>Sơ đồ lưới điện Lộ 373E9.21 đội QLĐLKV Ngọc Lặc-Lang Chánh vị trí lắp RCL tại cột 02 NR trại gà Minh Tiến</t>
  </si>
  <si>
    <t xml:space="preserve">Sơ đồ lưới điện Lộ 377E9.8 đội QLĐLKV Như Thanh-Như Xuân vị trí lắp RCL tại cột 83 </t>
  </si>
  <si>
    <t>Sơ đồ lưới điện Lộ 475E9.52 đội QLĐLKV Như Thanh-Như Xuân vị trí lắp RCL tại cột 21</t>
  </si>
  <si>
    <t xml:space="preserve">Sơ đồ lưới điện Lộ 375E9.5 đội QLĐLKV Yên Định vị trí thay thế RCL tại cột MCPĐ 373/2 Thống Nhất và lắp mới tại cột 64 NR Thống Nhất </t>
  </si>
  <si>
    <t>Sơ đồ lắp đặt thiết bị MV cột 01(XDM) NR TBA Hoằng Phúc 3 lộ 475E9.14 cột 02 NR Bút Sơn 10 lộ 474R9.14 (Đội QLVHKV Hoằng Hóa)</t>
  </si>
  <si>
    <t>Sơ đồ lắp đặt thiết bị MV cột 83 NR INTIMEX lộ 473E9.56-475E9.56 (đội QLĐLKV Hoằng Hóa)</t>
  </si>
  <si>
    <t>2026-NPSC-XNTH-04</t>
  </si>
  <si>
    <t>2026-NPSC-XNTH-05</t>
  </si>
  <si>
    <t>2026-NPSC-XNTH-06</t>
  </si>
  <si>
    <t>2026-NPSC-XNTH-07</t>
  </si>
  <si>
    <t>2026-NPSC-XNTH-08</t>
  </si>
  <si>
    <t>2026-NPSC-XNTH-09</t>
  </si>
  <si>
    <t>2026-NPSC-XNTH-10</t>
  </si>
  <si>
    <t>2026-NPSC-XNTH-11</t>
  </si>
  <si>
    <t>2026-NPSC-XNTH-12</t>
  </si>
  <si>
    <t>2026-NPSC-XNTH-13</t>
  </si>
  <si>
    <t>2026-NPSC-XNTH-14</t>
  </si>
  <si>
    <t>2026-NPSC-XNTH-15</t>
  </si>
  <si>
    <t>2026-NPSC-XNTH-16</t>
  </si>
  <si>
    <t>2026-NPSC-XNTH-17</t>
  </si>
  <si>
    <t>2026-NPSC-XNTH-18</t>
  </si>
  <si>
    <t>2026-NPSC-XNTH-19</t>
  </si>
  <si>
    <t>2026-NPSC-XNTH-20</t>
  </si>
  <si>
    <t>2026-NPSC-XNTH-21</t>
  </si>
  <si>
    <t>2026-NPSC-XNTH-22</t>
  </si>
  <si>
    <t>2026-NPSC-XNTH-23</t>
  </si>
  <si>
    <t>2026-NPSC-XNTH-24</t>
  </si>
  <si>
    <t>2026-NPSC-XNTH-25</t>
  </si>
  <si>
    <t>2026-NPSC-XNTH-26</t>
  </si>
  <si>
    <t>2026-NPSC-XNTH-27</t>
  </si>
  <si>
    <t>2026-NPSC-XNTH-28</t>
  </si>
  <si>
    <t>2026-NPSC-XNTH-29</t>
  </si>
  <si>
    <t>2026-NPSC-XNTH-30</t>
  </si>
  <si>
    <t>2026-NPSC-XNTH-31</t>
  </si>
  <si>
    <t>2026-NPSC-XNTH-32</t>
  </si>
  <si>
    <t>2026-NPSC-XNTH-33</t>
  </si>
  <si>
    <t>2026-NPSC-XNTH-34</t>
  </si>
  <si>
    <t>2026-NPSC-XNTH-35</t>
  </si>
  <si>
    <t>2026-NPSC-XNTH-36</t>
  </si>
  <si>
    <t>2026-NPSC-XNTH-37</t>
  </si>
  <si>
    <t>2026-NPSC-XNTH-38</t>
  </si>
  <si>
    <t>2026-NPSC-XNTH-39</t>
  </si>
  <si>
    <t>2026-NPSC-XNTH-40</t>
  </si>
  <si>
    <t>2026-NPSC-XNTH-41</t>
  </si>
  <si>
    <t>2026-NPSC-XNTH-42</t>
  </si>
  <si>
    <t>2026-NPSC-XNTH-43</t>
  </si>
  <si>
    <t>2026-NPSC-XNTH-44</t>
  </si>
  <si>
    <t>2026-NPSC-XNTH-45</t>
  </si>
  <si>
    <t>2026-NPSC-XNTH-46</t>
  </si>
  <si>
    <t>2026-NPSC-XNTH-47</t>
  </si>
  <si>
    <t>2026-NPSC-XNTH-48</t>
  </si>
  <si>
    <t>2026-NPSC-XNTH-49</t>
  </si>
  <si>
    <t>2026-NPSC-XNTH-50</t>
  </si>
  <si>
    <t>2026-NPSC-XNTH-51</t>
  </si>
  <si>
    <t>2026-NPSC-XNTH-52</t>
  </si>
  <si>
    <t>2026-NPSC-XNTH-53</t>
  </si>
  <si>
    <t>2026-NPSC-XNTH-54</t>
  </si>
  <si>
    <t>2026-NPSC-XNTH-55</t>
  </si>
  <si>
    <t>2026-NPSC-XNTH-56</t>
  </si>
  <si>
    <t>2026-NPSC-XNTH-57</t>
  </si>
  <si>
    <t>2026-NPSC-XNTH-58</t>
  </si>
  <si>
    <t>2026-NPSC-XNTH-59</t>
  </si>
  <si>
    <t>2026-NPSC-XNTH-60</t>
  </si>
  <si>
    <t>2026-NPSC-XNTH-61</t>
  </si>
  <si>
    <t>2026-NPSC-XNTH-62</t>
  </si>
  <si>
    <t>2026-NPSC-XNTH-63</t>
  </si>
  <si>
    <t>2026-NPSC-XNTH-64</t>
  </si>
  <si>
    <t>2026-NPSC-XNTH-65</t>
  </si>
  <si>
    <t>2026-NPSC-XNTH-66</t>
  </si>
  <si>
    <t>2026-NPSC-XNTH-67</t>
  </si>
  <si>
    <t>2026-NPSC-XNTH-68</t>
  </si>
  <si>
    <t>2026-NPSC-XNTH-69</t>
  </si>
  <si>
    <t>2026-NPSC-XNTH-70</t>
  </si>
  <si>
    <t>2026-NPSC-XNTH-71</t>
  </si>
  <si>
    <t>2026-NPSC-XNTH-72</t>
  </si>
  <si>
    <t>2026-NPSC-XNTH-73</t>
  </si>
  <si>
    <t>2026-NPSC-XNTH-74</t>
  </si>
  <si>
    <t>2026-NPSC-XNTH-75</t>
  </si>
  <si>
    <t>2026-NPSC-XNTH-76</t>
  </si>
  <si>
    <t>2026-NPSC-XNTH-77</t>
  </si>
  <si>
    <t>2026-NPSC-XNTH-78</t>
  </si>
  <si>
    <t>2026-NPSC-XNTH-79</t>
  </si>
  <si>
    <t>2026-NPSC-XNTH-80</t>
  </si>
  <si>
    <t>2026-NPSC-XNTH-81</t>
  </si>
  <si>
    <t>2026-NPSC-XNTH-82</t>
  </si>
  <si>
    <t>2026-NPSC-XNTH-83</t>
  </si>
  <si>
    <t>2026-NPSC-XNTH-84</t>
  </si>
  <si>
    <t>2026-NPSC-XNTH-85</t>
  </si>
  <si>
    <t>2026-NPSC-XNTH-86</t>
  </si>
  <si>
    <t>2026-NPSC-XNTH-87</t>
  </si>
  <si>
    <t>2026-NPSC-XNTH-88</t>
  </si>
  <si>
    <t>2026-NPSC-XNTH-89</t>
  </si>
  <si>
    <t>2026-NPSC-XNTH-90</t>
  </si>
  <si>
    <t>2026-NPSC-XNTH-91</t>
  </si>
  <si>
    <t>2026-NPSC-XNTH-92</t>
  </si>
  <si>
    <t>2026-NPSC-XNTH-93</t>
  </si>
  <si>
    <t>2026-NPSC-XNTH-94</t>
  </si>
  <si>
    <t>2026-NPSC-XNTH-95</t>
  </si>
  <si>
    <t>2026-NPSC-XNTH-96</t>
  </si>
  <si>
    <t>2026-NPSC-XNTH-97</t>
  </si>
  <si>
    <t>2026-NPSC-XNTH-98</t>
  </si>
  <si>
    <t>2026-NPSC-XNTH-99</t>
  </si>
  <si>
    <t>2026-NPSC-XNTH-100</t>
  </si>
  <si>
    <t>2026-NPSC-XNTH-101</t>
  </si>
  <si>
    <t>2026-NPSC-XNTH-102</t>
  </si>
  <si>
    <t>2026-NPSC-XNTH-103</t>
  </si>
  <si>
    <t>2026-NPSC-XNTH-104</t>
  </si>
  <si>
    <t>2026-NPSC-XNTH-105</t>
  </si>
  <si>
    <t>2026-NPSC-XNTH-106</t>
  </si>
  <si>
    <t>2026-NPSC-XNTH-107</t>
  </si>
  <si>
    <t>2026-NPSC-XNTH-108</t>
  </si>
  <si>
    <t>2026-NPSC-XNTH-109</t>
  </si>
  <si>
    <t>2026-NPSC-XNTH-110</t>
  </si>
  <si>
    <t>2026-NPSC-XNTH-111</t>
  </si>
  <si>
    <t>2026-NPSC-XNTH-112</t>
  </si>
  <si>
    <t>2026-NPSC-XNTH-113</t>
  </si>
  <si>
    <t>2026-NPSC-XNTH-114</t>
  </si>
  <si>
    <t>2026-NPSC-XNTH-115</t>
  </si>
  <si>
    <t>2026-NPSC-XNTH-116</t>
  </si>
  <si>
    <t>2026-NPSC-XNTH-117</t>
  </si>
  <si>
    <t>2026-NPSC-XNTH-118</t>
  </si>
  <si>
    <t>2026-NPSC-XNTH-119</t>
  </si>
  <si>
    <t>Sơ đồ lắp đặt thiết bị cột 55 đường trục lộ 472E9.14 (đội QLĐLKV Hoằng Hóa)</t>
  </si>
  <si>
    <t>Sơ đồ lắp đặt thiết bị cột 47 đường trục lộ 475E9.4 (đội QLĐLKV Bỉm Sơn-Hà Trung)</t>
  </si>
  <si>
    <t>Sơ đồ lắp đặt thiết bị cột 01 NR Hà Bình đường trục lộ 475E9.4 (đội QLĐLKV Bỉm Sơn-Hà Trung)</t>
  </si>
  <si>
    <t>Sơ đồ lắp đặt thiết bị cột 04 NR Hà Thái lộ 474E9.4 (đội QLĐLKV Bỉm Sơn-Hà Trung)</t>
  </si>
  <si>
    <t>Sơ đồ lắp đặt thiết bị cột 8A NR Hà Lĩnh 3 lộ 471E9.4 (đội QLĐLKV Bỉm Sơn-Hà Trung)</t>
  </si>
  <si>
    <t>Sơ đồ lắp đặt thiết bị cột 02 NR Hà Long lộ 475E9.23 (đội QLĐLKV Bỉm Sơn-Hà Trung)</t>
  </si>
  <si>
    <t>Sơ đồ lắp đặt thiết bị cột 48A NR Thạch Lâm lộ 373E9.38 (đội QLĐLKV Thạch Thành)</t>
  </si>
  <si>
    <t>Sơ đồ lắp đặt thiết bị cột 132 đường trục lộ 373E9.49 (đội QLĐLKV Thạch Thành)</t>
  </si>
  <si>
    <t>Sơ đồ lắp đặt thiết bị cột 01 NR Thành Yên 2 lộ 373E9.49 (đội QLĐLKV Thạch Thành)</t>
  </si>
  <si>
    <t>Sơ đồ lắp đặt thiết bị cột 09 NR Sông Âm lộ 374E9.3 (đội QLĐLKV Ngọc Lặc-Lang Chánh)</t>
  </si>
  <si>
    <t>Sơ đồ lắp đặt thiết bị cột 02 NR Vân Am 3 lộ 371E9.21 (đội QLĐLKV Ngọc Lặc-Lang Chánh)</t>
  </si>
  <si>
    <t>Sơ đồ lắp đặt thiết bị cột 02 NR Trại Gà Minh Tiến lộ 372E9.21 (đội QLĐLKV Ngọc Lặc-Lang Chánh)</t>
  </si>
  <si>
    <t>Sơ đồ lắp đặt thiết bị cột 02A NR bệnh viện Ngọc Lặc lộ 373E9.21 (đội QLĐLKV Ngọc Lặc-Lang Chánh)</t>
  </si>
  <si>
    <t>Sơ đồ lắp đặt thiết bị cột 01 NR Vân Am lộ 371E9.21 (đội QLĐLKV Ngọc Lặc-Lang Chánh)</t>
  </si>
  <si>
    <t>Sơ đồ lắp đặt thiết bị cột 22M NR Yên Thọ lộ 475E9.52 (đội QLĐLKV Như Thanh-Như Xuân)</t>
  </si>
  <si>
    <t>Sơ đồ lắp đặt thiết bị cột 10 NR Thanh Tân 14 lộ 373E9.52 (đội QLĐLKV Như Thanh-Như Xuân)</t>
  </si>
  <si>
    <t>Sơ đồ lắp đặt thiết bị cột 01 NR Hóa Quỳ 3 lộ 371E9.41 (đội QLĐLKV Như Thanh-Như Xuân)</t>
  </si>
  <si>
    <t>Sơ đồ lắp đặt thiết bị cột 59A NR Thanh Kỳ lộ 375E9.37 (đội QLĐLKV Như Thanh-Như Xuân)</t>
  </si>
  <si>
    <t>Sơ đồ lắp đặt thiết bị cột 54 NR Thanh Sơn lộ 375E9.41 (đội QLĐLKV Như Thanh-Như Xuân)</t>
  </si>
  <si>
    <t>Sơ đồ lắp đặt thiết bị cột 83 đường lộ 377E9.8 (đội QLĐLKV Như Thanh-Như Xuân))</t>
  </si>
  <si>
    <t>Sơ đồ lắp đặt thiết bị cột 01 NR Thanh Xuân lộ 371E9.41 (đội đội QLĐLKV Như Thanh-Như Xuân)</t>
  </si>
  <si>
    <t>Sơ đồ lắp đặt thiết bị cột 01 NR Bãi Trành 2 lộ 373E9.41 (đội đội QLĐLKV Như Thanh-Như Xuân)</t>
  </si>
  <si>
    <t>Sơ đồ lắp đặt thiết bị cột 177A đường trục lộ 373E9.52 MV lộ 371E9.41 (đội đội QLĐLKV Như Thanh-Như Xuân)</t>
  </si>
  <si>
    <t>Sơ đồ lắp đặt thiết bị cột MCPĐ 373/2 lộ 373E9.5 (đội đội QLĐLKV Yên Định)</t>
  </si>
  <si>
    <t>Sơ đồ lắp đặt thiết bị cột 64 lộ 373/2 lộ 373E9.5 (đội đội QLĐLKV Yên Định)</t>
  </si>
  <si>
    <t>Xà néo bằng 22kV cột đơn sứ chuỗi: XNB22-1V-SC</t>
  </si>
  <si>
    <t>Xà néo bằng 22kV cột đơn sứ chuỗi: XNB22-1LT-SC</t>
  </si>
  <si>
    <t>Xà néo bằng 22kV cột đôi sứ chuỗi dọc tuyến: XNB22-2LT-SC/D</t>
  </si>
  <si>
    <t>Xà néo bằng 22kV cột đôi sứ chuỗi: XNB22-2LT-SC/N</t>
  </si>
  <si>
    <t>Xà néo bằng 35kV cột đơn sứ chuỗi: XNB35-1LT-SC</t>
  </si>
  <si>
    <t>Xà néo bằng 35kV cột đôi sứ chuỗi: XNB35-2LT-SC/N</t>
  </si>
  <si>
    <t>Xà néo bằng 35kV cột đôi sứ chuỗi: XNB35-2LT-SC/D</t>
  </si>
  <si>
    <t>Xà néo lệch 22kV 3 tầng cột tròn đơn sứ chuỗi: XNL22-3T-LT-SC</t>
  </si>
  <si>
    <t>Xà néo hình PI cột đơn tim 3m Xà néo hình PI tim 3m</t>
  </si>
  <si>
    <t>Xà phụ XP-1-1P</t>
  </si>
  <si>
    <t>Xà phụ XP-2-1P</t>
  </si>
  <si>
    <t>Xà phụ XP-3-1P</t>
  </si>
  <si>
    <t>Xà đỡ đầu cáp và chống sét van XĐC&amp;CSV-1LT</t>
  </si>
  <si>
    <t>Xà cầu dao cách ly chém ngang XCD-1LTa</t>
  </si>
  <si>
    <t>Giá cầu chì SI GLSI+CSV-1LT</t>
  </si>
  <si>
    <t>Xà đỡ TU-XTU</t>
  </si>
  <si>
    <t>Xà CSV-RE</t>
  </si>
  <si>
    <t>Sàn thao tác: STT</t>
  </si>
  <si>
    <t>Xà đỡ 2 CD, đỡ sứ trung gian cột II-3.0m: XCD-Pi3m-2P</t>
  </si>
  <si>
    <t>Xà đỡ CD, đỡ sứ trung gian cột PI-3.0m: XCD-PI-3m</t>
  </si>
  <si>
    <t>Xà đỡ máy cắt, đỡ cầu chì FCO cột II-3.0m: XMC-3</t>
  </si>
  <si>
    <t>Xã đỡ máy cắt, đỡ cầu chì FCO cột II-3.0m: XMC-3(2P)</t>
  </si>
  <si>
    <t>Xà đỡ TU nguồn MC cột II-3.0m: XTU-3</t>
  </si>
  <si>
    <t>Xà đỡ 2 nguồn TU nguồn máy cắt cột II-3m: XTU-3m(2P)</t>
  </si>
  <si>
    <t>Xà đỡ máy cắt, đỡ cầu chì FCO cột II-3.0m: XMC-3(2P)</t>
  </si>
  <si>
    <t>Sàn thao tác PI: STT-PI-3m</t>
  </si>
  <si>
    <t xml:space="preserve">Giá đỡ cần thao tác cầu dao </t>
  </si>
  <si>
    <t>Thang trèo: TT-3.0m</t>
  </si>
  <si>
    <t>Thang trèo: TT-4.0m</t>
  </si>
  <si>
    <t>Thang trèo: TT-5.5m</t>
  </si>
  <si>
    <t>Giá đỡ cầu chì SI: GLSI-1T</t>
  </si>
  <si>
    <t>Biển báo tên trạm, biển bao an toàn</t>
  </si>
  <si>
    <t>Gông cột đôi 14M: GCĐ-14</t>
  </si>
  <si>
    <t>Gông cột đôi 16&amp;18M: GCĐ-16&amp;18</t>
  </si>
  <si>
    <t>Gông cột đôi 20M: GCĐ-20</t>
  </si>
  <si>
    <t>Đôn cột tròn 3M: ĐCT-3M</t>
  </si>
  <si>
    <t>Nối đất trạm cắt cột LT14</t>
  </si>
  <si>
    <t>Nối đất trạm cắt cột LT16</t>
  </si>
  <si>
    <t>Nối đất trạm cắt cột LT16A</t>
  </si>
  <si>
    <t>Nối đất trạm cắt cột LT18</t>
  </si>
  <si>
    <t>Nối đất trạm cắt cột LT20</t>
  </si>
  <si>
    <t>Nối đất trạm cắt cột LT20A</t>
  </si>
  <si>
    <t>Tiếp địa trạm cắt</t>
  </si>
  <si>
    <t>Tiếp địa trạm cắt (cột hình II)</t>
  </si>
  <si>
    <t>Móng cột: MT-4-12, MT-4-14, (trường hợp có đắp lốc móng MT-4-12-L, MT-4-14-L)</t>
  </si>
  <si>
    <t>Móng cột: MT-6-14, MT-6-16, (trường hợp có đắp lốc móng MT-6-14-L, MT-6-16-L)</t>
  </si>
  <si>
    <t>Móng cột: MTK-6-14, MTK-6-16, (trường hợp có đắp lốc móng MTK-6-14-L, MTK-6-16-L)</t>
  </si>
  <si>
    <t>Móng cột: MTK-7-16, MTK-7-18, (trường hợp có đắp lốc móng MTK-7-16-L, MTK-7-18-L)</t>
  </si>
  <si>
    <t>Móng cột: MTK-8-18, MTK-8-20, (trường hợp có đắp lốc móng MTK-8-18-L, MTK-8-20-L)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</si>
</sst>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theme="1"/>
      <name val="Times New Roman"/>
      <family val="1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0" borderId="4" xfId="0" quotePrefix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4" xfId="0" applyFont="1" applyBorder="1"/>
    <xf numFmtId="0" fontId="1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view="pageBreakPreview" topLeftCell="A2" zoomScale="80" zoomScaleNormal="80" zoomScaleSheetLayoutView="80" workbookViewId="0">
      <pane ySplit="2" topLeftCell="A4" activePane="bottomLeft" state="frozen"/>
      <selection activeCell="A2" sqref="A2"/>
      <selection pane="bottomLeft" activeCell="L24" sqref="L24"/>
    </sheetView>
  </sheetViews>
  <sheetFormatPr defaultColWidth="9.140625" defaultRowHeight="16.5" x14ac:dyDescent="0.25"/>
  <cols>
    <col min="1" max="1" width="6.7109375" style="25" customWidth="1"/>
    <col min="2" max="2" width="226.85546875" style="2" customWidth="1"/>
    <col min="3" max="3" width="47.28515625" style="2" customWidth="1"/>
    <col min="4" max="4" width="11.7109375" style="3" hidden="1" customWidth="1"/>
    <col min="5" max="5" width="6.7109375" style="1" hidden="1" customWidth="1"/>
    <col min="6" max="6" width="96.85546875" style="2" hidden="1" customWidth="1"/>
    <col min="7" max="7" width="28.42578125" style="1" hidden="1" customWidth="1"/>
    <col min="8" max="8" width="12.28515625" style="2" hidden="1" customWidth="1"/>
    <col min="9" max="11" width="9.140625" style="2"/>
    <col min="12" max="12" width="17.5703125" style="2" customWidth="1"/>
    <col min="13" max="16384" width="9.140625" style="2"/>
  </cols>
  <sheetData>
    <row r="1" spans="1:9" ht="43.15" hidden="1" customHeight="1" x14ac:dyDescent="0.25"/>
    <row r="2" spans="1:9" ht="23.25" customHeight="1" x14ac:dyDescent="0.25">
      <c r="A2" s="38" t="s">
        <v>0</v>
      </c>
      <c r="B2" s="38"/>
      <c r="C2" s="39"/>
      <c r="D2" s="23"/>
      <c r="E2" s="23"/>
      <c r="F2" s="23"/>
      <c r="G2" s="23"/>
      <c r="H2" s="24"/>
      <c r="I2" s="2" t="s">
        <v>11</v>
      </c>
    </row>
    <row r="3" spans="1:9" ht="23.25" customHeight="1" x14ac:dyDescent="0.25">
      <c r="A3" s="4" t="s">
        <v>1</v>
      </c>
      <c r="B3" s="4" t="s">
        <v>2</v>
      </c>
      <c r="C3" s="4" t="s">
        <v>3</v>
      </c>
      <c r="D3" s="5" t="s">
        <v>4</v>
      </c>
      <c r="E3" s="4" t="s">
        <v>1</v>
      </c>
      <c r="F3" s="4" t="s">
        <v>2</v>
      </c>
      <c r="G3" s="4" t="s">
        <v>3</v>
      </c>
      <c r="H3" s="4" t="s">
        <v>4</v>
      </c>
    </row>
    <row r="4" spans="1:9" ht="23.25" customHeight="1" x14ac:dyDescent="0.25">
      <c r="A4" s="4" t="s">
        <v>29</v>
      </c>
      <c r="B4" s="7" t="s">
        <v>35</v>
      </c>
      <c r="C4" s="4"/>
      <c r="D4" s="5"/>
      <c r="E4" s="4"/>
      <c r="F4" s="4"/>
      <c r="G4" s="4"/>
      <c r="H4" s="4"/>
    </row>
    <row r="5" spans="1:9" ht="23.25" customHeight="1" x14ac:dyDescent="0.25">
      <c r="A5" s="4">
        <v>1</v>
      </c>
      <c r="B5" s="19" t="s">
        <v>34</v>
      </c>
      <c r="C5" s="8" t="str">
        <f t="shared" ref="C5:C6" si="0">CONCATENATE("2025-NPSC-XNTH-",A5)</f>
        <v>2025-NPSC-XNTH-1</v>
      </c>
      <c r="D5" s="5"/>
      <c r="E5" s="4"/>
      <c r="F5" s="4"/>
      <c r="G5" s="4"/>
      <c r="H5" s="4"/>
    </row>
    <row r="6" spans="1:9" ht="23.25" customHeight="1" x14ac:dyDescent="0.25">
      <c r="A6" s="4">
        <v>2</v>
      </c>
      <c r="B6" s="19" t="s">
        <v>33</v>
      </c>
      <c r="C6" s="8" t="str">
        <f t="shared" si="0"/>
        <v>2025-NPSC-XNTH-2</v>
      </c>
      <c r="D6" s="5"/>
      <c r="E6" s="4"/>
      <c r="F6" s="4"/>
      <c r="G6" s="4"/>
      <c r="H6" s="4"/>
    </row>
    <row r="7" spans="1:9" s="33" customFormat="1" ht="23.25" customHeight="1" x14ac:dyDescent="0.25">
      <c r="A7" s="28" t="s">
        <v>30</v>
      </c>
      <c r="B7" s="29" t="s">
        <v>6</v>
      </c>
      <c r="C7" s="30"/>
      <c r="D7" s="20"/>
      <c r="E7" s="31"/>
      <c r="F7" s="21" t="s">
        <v>5</v>
      </c>
      <c r="G7" s="30"/>
      <c r="H7" s="32"/>
    </row>
    <row r="8" spans="1:9" s="33" customFormat="1" ht="23.25" customHeight="1" x14ac:dyDescent="0.25">
      <c r="A8" s="28">
        <f>A6+1</f>
        <v>3</v>
      </c>
      <c r="B8" s="19" t="s">
        <v>12</v>
      </c>
      <c r="C8" s="30" t="str">
        <f t="shared" ref="C8:C24" si="1">CONCATENATE("2025-NPSC-XNTH-",A8)</f>
        <v>2025-NPSC-XNTH-3</v>
      </c>
      <c r="D8" s="34"/>
      <c r="E8" s="31"/>
      <c r="F8" s="20"/>
      <c r="G8" s="30"/>
      <c r="H8" s="32"/>
    </row>
    <row r="9" spans="1:9" s="33" customFormat="1" ht="23.25" customHeight="1" x14ac:dyDescent="0.25">
      <c r="A9" s="28">
        <f>A8+1</f>
        <v>4</v>
      </c>
      <c r="B9" s="19" t="s">
        <v>13</v>
      </c>
      <c r="C9" s="30" t="str">
        <f t="shared" si="1"/>
        <v>2025-NPSC-XNTH-4</v>
      </c>
      <c r="D9" s="34"/>
      <c r="E9" s="31"/>
      <c r="F9" s="20"/>
      <c r="G9" s="30"/>
      <c r="H9" s="32"/>
    </row>
    <row r="10" spans="1:9" s="33" customFormat="1" ht="23.25" customHeight="1" x14ac:dyDescent="0.25">
      <c r="A10" s="28">
        <f t="shared" ref="A10:A28" si="2">A9+1</f>
        <v>5</v>
      </c>
      <c r="B10" s="19" t="s">
        <v>21</v>
      </c>
      <c r="C10" s="30" t="str">
        <f t="shared" si="1"/>
        <v>2025-NPSC-XNTH-5</v>
      </c>
      <c r="D10" s="34"/>
      <c r="E10" s="31"/>
      <c r="F10" s="20"/>
      <c r="G10" s="30"/>
      <c r="H10" s="32"/>
    </row>
    <row r="11" spans="1:9" s="33" customFormat="1" ht="23.25" customHeight="1" x14ac:dyDescent="0.25">
      <c r="A11" s="28">
        <f t="shared" si="2"/>
        <v>6</v>
      </c>
      <c r="B11" s="19" t="s">
        <v>22</v>
      </c>
      <c r="C11" s="30" t="str">
        <f t="shared" si="1"/>
        <v>2025-NPSC-XNTH-6</v>
      </c>
      <c r="D11" s="34"/>
      <c r="E11" s="31"/>
      <c r="F11" s="20"/>
      <c r="G11" s="30"/>
      <c r="H11" s="32"/>
    </row>
    <row r="12" spans="1:9" s="33" customFormat="1" ht="23.25" customHeight="1" x14ac:dyDescent="0.25">
      <c r="A12" s="28">
        <f t="shared" si="2"/>
        <v>7</v>
      </c>
      <c r="B12" s="19" t="s">
        <v>23</v>
      </c>
      <c r="C12" s="30" t="str">
        <f t="shared" si="1"/>
        <v>2025-NPSC-XNTH-7</v>
      </c>
      <c r="D12" s="34"/>
      <c r="E12" s="31"/>
      <c r="F12" s="20"/>
      <c r="G12" s="30"/>
      <c r="H12" s="32"/>
    </row>
    <row r="13" spans="1:9" s="33" customFormat="1" ht="23.25" customHeight="1" x14ac:dyDescent="0.25">
      <c r="A13" s="28">
        <f t="shared" si="2"/>
        <v>8</v>
      </c>
      <c r="B13" s="19" t="s">
        <v>24</v>
      </c>
      <c r="C13" s="30" t="str">
        <f t="shared" si="1"/>
        <v>2025-NPSC-XNTH-8</v>
      </c>
      <c r="D13" s="34"/>
      <c r="E13" s="31"/>
      <c r="F13" s="20"/>
      <c r="G13" s="30"/>
      <c r="H13" s="32"/>
    </row>
    <row r="14" spans="1:9" s="33" customFormat="1" ht="23.25" customHeight="1" x14ac:dyDescent="0.25">
      <c r="A14" s="28">
        <f t="shared" si="2"/>
        <v>9</v>
      </c>
      <c r="B14" s="19" t="s">
        <v>7</v>
      </c>
      <c r="C14" s="30" t="str">
        <f t="shared" si="1"/>
        <v>2025-NPSC-XNTH-9</v>
      </c>
      <c r="D14" s="34"/>
      <c r="E14" s="31"/>
      <c r="F14" s="20"/>
      <c r="G14" s="30"/>
      <c r="H14" s="32"/>
    </row>
    <row r="15" spans="1:9" s="33" customFormat="1" ht="23.25" customHeight="1" x14ac:dyDescent="0.25">
      <c r="A15" s="28" t="s">
        <v>31</v>
      </c>
      <c r="B15" s="29" t="s">
        <v>25</v>
      </c>
      <c r="C15" s="30"/>
      <c r="D15" s="34"/>
      <c r="E15" s="31"/>
      <c r="F15" s="20"/>
      <c r="G15" s="30"/>
      <c r="H15" s="32"/>
    </row>
    <row r="16" spans="1:9" s="33" customFormat="1" ht="23.25" customHeight="1" x14ac:dyDescent="0.25">
      <c r="A16" s="28">
        <f>A14+1</f>
        <v>10</v>
      </c>
      <c r="B16" s="19" t="s">
        <v>26</v>
      </c>
      <c r="C16" s="30" t="str">
        <f t="shared" si="1"/>
        <v>2025-NPSC-XNTH-10</v>
      </c>
      <c r="D16" s="34"/>
      <c r="E16" s="31"/>
      <c r="F16" s="20"/>
      <c r="G16" s="30"/>
      <c r="H16" s="32"/>
    </row>
    <row r="17" spans="1:8" s="33" customFormat="1" ht="23.25" customHeight="1" x14ac:dyDescent="0.25">
      <c r="A17" s="28">
        <f t="shared" si="2"/>
        <v>11</v>
      </c>
      <c r="B17" s="19" t="s">
        <v>27</v>
      </c>
      <c r="C17" s="30" t="str">
        <f t="shared" si="1"/>
        <v>2025-NPSC-XNTH-11</v>
      </c>
      <c r="D17" s="34"/>
      <c r="E17" s="31"/>
      <c r="F17" s="20"/>
      <c r="G17" s="30"/>
      <c r="H17" s="32"/>
    </row>
    <row r="18" spans="1:8" s="33" customFormat="1" ht="23.25" customHeight="1" x14ac:dyDescent="0.25">
      <c r="A18" s="28">
        <f t="shared" si="2"/>
        <v>12</v>
      </c>
      <c r="B18" s="19" t="s">
        <v>28</v>
      </c>
      <c r="C18" s="30" t="str">
        <f t="shared" si="1"/>
        <v>2025-NPSC-XNTH-12</v>
      </c>
      <c r="D18" s="34"/>
      <c r="E18" s="31"/>
      <c r="F18" s="20"/>
      <c r="G18" s="30"/>
      <c r="H18" s="32"/>
    </row>
    <row r="19" spans="1:8" s="33" customFormat="1" ht="23.25" customHeight="1" x14ac:dyDescent="0.25">
      <c r="A19" s="28" t="s">
        <v>32</v>
      </c>
      <c r="B19" s="29" t="s">
        <v>14</v>
      </c>
      <c r="C19" s="30"/>
      <c r="D19" s="20"/>
      <c r="E19" s="31"/>
      <c r="F19" s="21" t="s">
        <v>5</v>
      </c>
      <c r="G19" s="30"/>
      <c r="H19" s="32"/>
    </row>
    <row r="20" spans="1:8" s="33" customFormat="1" ht="23.25" customHeight="1" x14ac:dyDescent="0.25">
      <c r="A20" s="28">
        <f>A18+1</f>
        <v>13</v>
      </c>
      <c r="B20" s="19" t="s">
        <v>15</v>
      </c>
      <c r="C20" s="30" t="str">
        <f t="shared" si="1"/>
        <v>2025-NPSC-XNTH-13</v>
      </c>
      <c r="D20" s="20"/>
      <c r="E20" s="31"/>
      <c r="F20" s="20"/>
      <c r="G20" s="30"/>
      <c r="H20" s="31"/>
    </row>
    <row r="21" spans="1:8" s="33" customFormat="1" ht="23.25" customHeight="1" x14ac:dyDescent="0.25">
      <c r="A21" s="28">
        <f t="shared" si="2"/>
        <v>14</v>
      </c>
      <c r="B21" s="19" t="s">
        <v>17</v>
      </c>
      <c r="C21" s="30" t="str">
        <f t="shared" si="1"/>
        <v>2025-NPSC-XNTH-14</v>
      </c>
      <c r="D21" s="20"/>
      <c r="E21" s="31"/>
      <c r="F21" s="20"/>
      <c r="G21" s="30"/>
      <c r="H21" s="31"/>
    </row>
    <row r="22" spans="1:8" s="33" customFormat="1" ht="23.25" customHeight="1" x14ac:dyDescent="0.25">
      <c r="A22" s="28">
        <f t="shared" si="2"/>
        <v>15</v>
      </c>
      <c r="B22" s="19" t="s">
        <v>19</v>
      </c>
      <c r="C22" s="30" t="str">
        <f t="shared" si="1"/>
        <v>2025-NPSC-XNTH-15</v>
      </c>
      <c r="D22" s="20"/>
      <c r="E22" s="31"/>
      <c r="F22" s="20"/>
      <c r="G22" s="30"/>
      <c r="H22" s="31"/>
    </row>
    <row r="23" spans="1:8" s="33" customFormat="1" ht="23.25" customHeight="1" x14ac:dyDescent="0.25">
      <c r="A23" s="28">
        <f t="shared" si="2"/>
        <v>16</v>
      </c>
      <c r="B23" s="19" t="s">
        <v>18</v>
      </c>
      <c r="C23" s="30" t="str">
        <f t="shared" si="1"/>
        <v>2025-NPSC-XNTH-16</v>
      </c>
      <c r="D23" s="20"/>
      <c r="E23" s="31"/>
      <c r="F23" s="20"/>
      <c r="G23" s="30"/>
      <c r="H23" s="31"/>
    </row>
    <row r="24" spans="1:8" s="33" customFormat="1" ht="23.25" customHeight="1" x14ac:dyDescent="0.25">
      <c r="A24" s="28">
        <f t="shared" si="2"/>
        <v>17</v>
      </c>
      <c r="B24" s="19" t="s">
        <v>20</v>
      </c>
      <c r="C24" s="30" t="str">
        <f t="shared" si="1"/>
        <v>2025-NPSC-XNTH-17</v>
      </c>
      <c r="D24" s="20"/>
      <c r="E24" s="31"/>
      <c r="F24" s="20"/>
      <c r="G24" s="30"/>
      <c r="H24" s="31"/>
    </row>
    <row r="25" spans="1:8" s="33" customFormat="1" ht="23.25" customHeight="1" x14ac:dyDescent="0.25">
      <c r="A25" s="28" t="s">
        <v>36</v>
      </c>
      <c r="B25" s="29" t="s">
        <v>16</v>
      </c>
      <c r="C25" s="30"/>
      <c r="D25" s="20"/>
      <c r="E25" s="31"/>
      <c r="F25" s="21" t="s">
        <v>5</v>
      </c>
      <c r="G25" s="30"/>
      <c r="H25" s="32"/>
    </row>
    <row r="26" spans="1:8" s="33" customFormat="1" ht="23.25" customHeight="1" x14ac:dyDescent="0.25">
      <c r="A26" s="28">
        <f>A24+1</f>
        <v>18</v>
      </c>
      <c r="B26" s="19" t="s">
        <v>8</v>
      </c>
      <c r="C26" s="30" t="str">
        <f>CONCATENATE("2025-NPSC-XNTH-",A26)</f>
        <v>2025-NPSC-XNTH-18</v>
      </c>
      <c r="D26" s="32"/>
      <c r="E26" s="31">
        <v>6</v>
      </c>
      <c r="F26" s="22"/>
      <c r="G26" s="30" t="str">
        <f>CONCATENATE("2025-NPSC-XNTH-",E26)</f>
        <v>2025-NPSC-XNTH-6</v>
      </c>
      <c r="H26" s="22"/>
    </row>
    <row r="27" spans="1:8" s="33" customFormat="1" ht="23.25" customHeight="1" x14ac:dyDescent="0.25">
      <c r="A27" s="28">
        <f t="shared" si="2"/>
        <v>19</v>
      </c>
      <c r="B27" s="19" t="s">
        <v>9</v>
      </c>
      <c r="C27" s="30" t="str">
        <f>CONCATENATE("2025-NPSC-XNTH-",A27)</f>
        <v>2025-NPSC-XNTH-19</v>
      </c>
      <c r="D27" s="20"/>
      <c r="E27" s="31">
        <v>7</v>
      </c>
      <c r="F27" s="22"/>
      <c r="G27" s="30" t="str">
        <f>CONCATENATE("2025-NPSC-XNTH-",E27)</f>
        <v>2025-NPSC-XNTH-7</v>
      </c>
      <c r="H27" s="22"/>
    </row>
    <row r="28" spans="1:8" s="33" customFormat="1" ht="23.25" customHeight="1" x14ac:dyDescent="0.25">
      <c r="A28" s="28">
        <f t="shared" si="2"/>
        <v>20</v>
      </c>
      <c r="B28" s="19" t="s">
        <v>10</v>
      </c>
      <c r="C28" s="30" t="str">
        <f>CONCATENATE("2025-NPSC-XNTH-",A28)</f>
        <v>2025-NPSC-XNTH-20</v>
      </c>
      <c r="D28" s="20"/>
      <c r="E28" s="31">
        <v>8</v>
      </c>
      <c r="F28" s="22"/>
      <c r="G28" s="30" t="str">
        <f>CONCATENATE("2025-NPSC-XNTH-",E28)</f>
        <v>2025-NPSC-XNTH-8</v>
      </c>
      <c r="H28" s="22"/>
    </row>
    <row r="29" spans="1:8" s="11" customFormat="1" ht="23.25" customHeight="1" x14ac:dyDescent="0.25">
      <c r="A29" s="26"/>
      <c r="B29" s="18"/>
      <c r="C29" s="8"/>
      <c r="D29" s="9"/>
      <c r="E29" s="6"/>
      <c r="F29" s="22"/>
      <c r="G29" s="8"/>
      <c r="H29" s="14"/>
    </row>
    <row r="30" spans="1:8" ht="23.25" customHeight="1" x14ac:dyDescent="0.25">
      <c r="A30" s="27"/>
      <c r="C30" s="11"/>
      <c r="D30" s="10"/>
      <c r="E30" s="17"/>
      <c r="F30" s="9"/>
      <c r="G30" s="8"/>
      <c r="H30" s="14"/>
    </row>
    <row r="31" spans="1:8" x14ac:dyDescent="0.25">
      <c r="D31" s="14"/>
      <c r="F31" s="9"/>
      <c r="G31" s="15"/>
      <c r="H31" s="14"/>
    </row>
    <row r="32" spans="1:8" x14ac:dyDescent="0.25">
      <c r="D32" s="2"/>
      <c r="F32" s="9"/>
      <c r="G32" s="15"/>
    </row>
    <row r="33" spans="2:7" x14ac:dyDescent="0.25">
      <c r="D33" s="2"/>
      <c r="E33" s="2"/>
      <c r="F33" s="12"/>
      <c r="G33" s="2"/>
    </row>
    <row r="34" spans="2:7" x14ac:dyDescent="0.25">
      <c r="E34" s="2"/>
      <c r="F34" s="9"/>
      <c r="G34" s="2"/>
    </row>
    <row r="35" spans="2:7" x14ac:dyDescent="0.25">
      <c r="E35" s="2"/>
      <c r="F35" s="12"/>
      <c r="G35" s="2"/>
    </row>
    <row r="36" spans="2:7" x14ac:dyDescent="0.25">
      <c r="E36" s="2"/>
      <c r="F36" s="9"/>
      <c r="G36" s="2"/>
    </row>
    <row r="37" spans="2:7" x14ac:dyDescent="0.25">
      <c r="E37" s="2"/>
      <c r="F37" s="13"/>
      <c r="G37" s="2"/>
    </row>
    <row r="38" spans="2:7" x14ac:dyDescent="0.25">
      <c r="E38" s="2"/>
      <c r="F38" s="9"/>
      <c r="G38" s="2"/>
    </row>
    <row r="39" spans="2:7" x14ac:dyDescent="0.25">
      <c r="E39" s="2"/>
      <c r="F39" s="9"/>
      <c r="G39" s="2"/>
    </row>
    <row r="40" spans="2:7" x14ac:dyDescent="0.25">
      <c r="B40" s="11"/>
      <c r="E40" s="2"/>
      <c r="F40" s="9"/>
      <c r="G40" s="2"/>
    </row>
    <row r="41" spans="2:7" x14ac:dyDescent="0.25">
      <c r="B41" s="11"/>
      <c r="E41" s="2"/>
      <c r="F41" s="9"/>
      <c r="G41" s="2"/>
    </row>
    <row r="42" spans="2:7" x14ac:dyDescent="0.25">
      <c r="B42" s="11"/>
      <c r="E42" s="2"/>
      <c r="F42" s="9"/>
      <c r="G42" s="2"/>
    </row>
    <row r="43" spans="2:7" x14ac:dyDescent="0.25">
      <c r="B43" s="11"/>
      <c r="E43" s="2"/>
      <c r="F43" s="14"/>
    </row>
    <row r="44" spans="2:7" x14ac:dyDescent="0.25">
      <c r="B44" s="11"/>
      <c r="F44" s="12"/>
    </row>
    <row r="45" spans="2:7" x14ac:dyDescent="0.25">
      <c r="B45" s="11"/>
      <c r="F45" s="10"/>
      <c r="G45" s="2"/>
    </row>
    <row r="46" spans="2:7" x14ac:dyDescent="0.25">
      <c r="E46" s="2"/>
      <c r="F46" s="16"/>
    </row>
    <row r="47" spans="2:7" x14ac:dyDescent="0.25">
      <c r="F47" s="11"/>
    </row>
  </sheetData>
  <mergeCells count="1">
    <mergeCell ref="A2:C2"/>
  </mergeCells>
  <pageMargins left="1.81" right="0.18" top="0.17" bottom="0.33" header="0.3" footer="0.3"/>
  <pageSetup paperSize="8" scale="6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tabSelected="1" zoomScale="85" zoomScaleNormal="85" zoomScaleSheetLayoutView="100" workbookViewId="0">
      <selection activeCell="B18" sqref="B18"/>
    </sheetView>
  </sheetViews>
  <sheetFormatPr defaultRowHeight="15" x14ac:dyDescent="0.25"/>
  <cols>
    <col min="1" max="1" width="8.85546875" customWidth="1"/>
    <col min="2" max="2" width="95.28515625" customWidth="1"/>
    <col min="3" max="3" width="24.42578125" bestFit="1" customWidth="1"/>
    <col min="4" max="4" width="15.85546875" customWidth="1"/>
    <col min="5" max="5" width="14" customWidth="1"/>
    <col min="6" max="6" width="110.85546875" customWidth="1"/>
    <col min="7" max="7" width="40" customWidth="1"/>
    <col min="8" max="8" width="14.42578125" customWidth="1"/>
    <col min="10" max="10" width="13.85546875" customWidth="1"/>
  </cols>
  <sheetData>
    <row r="1" spans="1:10" ht="16.5" x14ac:dyDescent="0.25">
      <c r="A1" s="40" t="s">
        <v>0</v>
      </c>
      <c r="B1" s="40"/>
      <c r="C1" s="40"/>
      <c r="D1" s="40"/>
      <c r="E1" s="40"/>
      <c r="F1" s="40"/>
      <c r="G1" s="40"/>
      <c r="H1" s="40"/>
    </row>
    <row r="2" spans="1:10" ht="16.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1</v>
      </c>
      <c r="F2" s="4" t="s">
        <v>2</v>
      </c>
      <c r="G2" s="4" t="s">
        <v>3</v>
      </c>
      <c r="H2" s="4" t="s">
        <v>4</v>
      </c>
    </row>
    <row r="3" spans="1:10" ht="16.5" x14ac:dyDescent="0.25">
      <c r="A3" s="26" t="s">
        <v>29</v>
      </c>
      <c r="B3" s="7" t="s">
        <v>59</v>
      </c>
      <c r="C3" s="8"/>
      <c r="D3" s="8"/>
      <c r="E3" s="26">
        <v>59</v>
      </c>
      <c r="F3" s="12" t="s">
        <v>216</v>
      </c>
      <c r="G3" s="8" t="s">
        <v>137</v>
      </c>
      <c r="H3" s="8"/>
    </row>
    <row r="4" spans="1:10" ht="16.5" x14ac:dyDescent="0.25">
      <c r="A4" s="26">
        <v>1</v>
      </c>
      <c r="B4" s="19" t="s">
        <v>60</v>
      </c>
      <c r="C4" s="8" t="s">
        <v>38</v>
      </c>
      <c r="D4" s="8"/>
      <c r="E4" s="26">
        <v>60</v>
      </c>
      <c r="F4" s="12" t="s">
        <v>217</v>
      </c>
      <c r="G4" s="8" t="s">
        <v>138</v>
      </c>
      <c r="H4" s="8"/>
    </row>
    <row r="5" spans="1:10" ht="33" x14ac:dyDescent="0.25">
      <c r="A5" s="26">
        <v>2</v>
      </c>
      <c r="B5" s="19" t="s">
        <v>61</v>
      </c>
      <c r="C5" s="8" t="s">
        <v>80</v>
      </c>
      <c r="D5" s="37"/>
      <c r="E5" s="26">
        <v>61</v>
      </c>
      <c r="F5" s="12" t="s">
        <v>218</v>
      </c>
      <c r="G5" s="8" t="s">
        <v>139</v>
      </c>
      <c r="H5" s="8"/>
    </row>
    <row r="6" spans="1:10" ht="16.5" x14ac:dyDescent="0.25">
      <c r="A6" s="26">
        <v>3</v>
      </c>
      <c r="B6" s="19" t="s">
        <v>62</v>
      </c>
      <c r="C6" s="8" t="s">
        <v>81</v>
      </c>
      <c r="D6" s="37"/>
      <c r="E6" s="26">
        <v>62</v>
      </c>
      <c r="F6" s="12" t="s">
        <v>219</v>
      </c>
      <c r="G6" s="8" t="s">
        <v>140</v>
      </c>
      <c r="H6" s="8"/>
    </row>
    <row r="7" spans="1:10" ht="16.5" x14ac:dyDescent="0.25">
      <c r="A7" s="26">
        <v>4</v>
      </c>
      <c r="B7" s="19" t="s">
        <v>63</v>
      </c>
      <c r="C7" s="8" t="s">
        <v>82</v>
      </c>
      <c r="D7" s="37"/>
      <c r="E7" s="26">
        <v>63</v>
      </c>
      <c r="F7" s="12" t="s">
        <v>220</v>
      </c>
      <c r="G7" s="8" t="s">
        <v>141</v>
      </c>
      <c r="H7" s="8"/>
    </row>
    <row r="8" spans="1:10" ht="16.5" x14ac:dyDescent="0.25">
      <c r="A8" s="26">
        <v>5</v>
      </c>
      <c r="B8" s="19" t="s">
        <v>64</v>
      </c>
      <c r="C8" s="8" t="s">
        <v>83</v>
      </c>
      <c r="D8" s="8"/>
      <c r="E8" s="26">
        <v>64</v>
      </c>
      <c r="F8" s="12" t="s">
        <v>55</v>
      </c>
      <c r="G8" s="8" t="s">
        <v>142</v>
      </c>
      <c r="H8" s="8"/>
      <c r="J8" s="35"/>
    </row>
    <row r="9" spans="1:10" ht="16.5" x14ac:dyDescent="0.25">
      <c r="A9" s="26">
        <v>6</v>
      </c>
      <c r="B9" s="19" t="s">
        <v>64</v>
      </c>
      <c r="C9" s="8" t="s">
        <v>84</v>
      </c>
      <c r="D9" s="8"/>
      <c r="E9" s="26">
        <v>65</v>
      </c>
      <c r="F9" s="12" t="s">
        <v>58</v>
      </c>
      <c r="G9" s="8" t="s">
        <v>143</v>
      </c>
      <c r="H9" s="8"/>
      <c r="J9" s="35"/>
    </row>
    <row r="10" spans="1:10" ht="16.5" x14ac:dyDescent="0.25">
      <c r="A10" s="26">
        <v>7</v>
      </c>
      <c r="B10" s="19" t="s">
        <v>65</v>
      </c>
      <c r="C10" s="8" t="s">
        <v>85</v>
      </c>
      <c r="D10" s="8"/>
      <c r="E10" s="26">
        <v>66</v>
      </c>
      <c r="F10" s="12" t="s">
        <v>57</v>
      </c>
      <c r="G10" s="8" t="s">
        <v>144</v>
      </c>
      <c r="H10" s="8"/>
      <c r="J10" s="35"/>
    </row>
    <row r="11" spans="1:10" ht="16.5" x14ac:dyDescent="0.25">
      <c r="A11" s="26">
        <v>8</v>
      </c>
      <c r="B11" s="19" t="s">
        <v>66</v>
      </c>
      <c r="C11" s="8" t="s">
        <v>86</v>
      </c>
      <c r="D11" s="8"/>
      <c r="E11" s="26">
        <v>67</v>
      </c>
      <c r="F11" s="12" t="s">
        <v>56</v>
      </c>
      <c r="G11" s="8" t="s">
        <v>145</v>
      </c>
      <c r="H11" s="36"/>
      <c r="J11" s="35"/>
    </row>
    <row r="12" spans="1:10" ht="16.5" x14ac:dyDescent="0.25">
      <c r="A12" s="26">
        <v>9</v>
      </c>
      <c r="B12" s="19" t="s">
        <v>67</v>
      </c>
      <c r="C12" s="8" t="s">
        <v>87</v>
      </c>
      <c r="D12" s="8"/>
      <c r="E12" s="26">
        <v>68</v>
      </c>
      <c r="F12" s="12" t="s">
        <v>221</v>
      </c>
      <c r="G12" s="8" t="s">
        <v>146</v>
      </c>
      <c r="H12" s="36"/>
      <c r="J12" s="35"/>
    </row>
    <row r="13" spans="1:10" ht="16.5" x14ac:dyDescent="0.25">
      <c r="A13" s="26">
        <v>10</v>
      </c>
      <c r="B13" s="19" t="s">
        <v>68</v>
      </c>
      <c r="C13" s="8" t="s">
        <v>88</v>
      </c>
      <c r="D13" s="8"/>
      <c r="E13" s="26">
        <v>69</v>
      </c>
      <c r="F13" s="12" t="s">
        <v>222</v>
      </c>
      <c r="G13" s="8" t="s">
        <v>147</v>
      </c>
      <c r="H13" s="36"/>
      <c r="J13" s="35"/>
    </row>
    <row r="14" spans="1:10" ht="16.5" x14ac:dyDescent="0.25">
      <c r="A14" s="26">
        <v>11</v>
      </c>
      <c r="B14" s="19" t="s">
        <v>69</v>
      </c>
      <c r="C14" s="8" t="s">
        <v>89</v>
      </c>
      <c r="D14" s="8"/>
      <c r="E14" s="26">
        <v>70</v>
      </c>
      <c r="F14" s="12" t="s">
        <v>223</v>
      </c>
      <c r="G14" s="8" t="s">
        <v>148</v>
      </c>
      <c r="H14" s="36"/>
      <c r="J14" s="35"/>
    </row>
    <row r="15" spans="1:10" ht="16.5" x14ac:dyDescent="0.25">
      <c r="A15" s="26">
        <v>12</v>
      </c>
      <c r="B15" s="19" t="s">
        <v>70</v>
      </c>
      <c r="C15" s="8" t="s">
        <v>90</v>
      </c>
      <c r="D15" s="8"/>
      <c r="E15" s="26">
        <v>71</v>
      </c>
      <c r="F15" s="12" t="s">
        <v>224</v>
      </c>
      <c r="G15" s="8" t="s">
        <v>149</v>
      </c>
      <c r="H15" s="36"/>
      <c r="J15" s="35"/>
    </row>
    <row r="16" spans="1:10" ht="16.5" x14ac:dyDescent="0.25">
      <c r="A16" s="26">
        <v>13</v>
      </c>
      <c r="B16" s="19" t="s">
        <v>71</v>
      </c>
      <c r="C16" s="8" t="s">
        <v>91</v>
      </c>
      <c r="D16" s="8"/>
      <c r="E16" s="26">
        <v>72</v>
      </c>
      <c r="F16" s="12" t="s">
        <v>225</v>
      </c>
      <c r="G16" s="8" t="s">
        <v>150</v>
      </c>
      <c r="H16" s="8"/>
      <c r="J16" s="35"/>
    </row>
    <row r="17" spans="1:8" ht="33" x14ac:dyDescent="0.25">
      <c r="A17" s="26">
        <v>14</v>
      </c>
      <c r="B17" s="19" t="s">
        <v>39</v>
      </c>
      <c r="C17" s="8" t="s">
        <v>92</v>
      </c>
      <c r="D17" s="8"/>
      <c r="E17" s="26">
        <v>73</v>
      </c>
      <c r="F17" s="12" t="s">
        <v>226</v>
      </c>
      <c r="G17" s="8" t="s">
        <v>151</v>
      </c>
      <c r="H17" s="8"/>
    </row>
    <row r="18" spans="1:8" ht="33" x14ac:dyDescent="0.25">
      <c r="A18" s="26">
        <v>15</v>
      </c>
      <c r="B18" s="19" t="s">
        <v>37</v>
      </c>
      <c r="C18" s="8" t="s">
        <v>93</v>
      </c>
      <c r="D18" s="8"/>
      <c r="E18" s="26">
        <v>74</v>
      </c>
      <c r="F18" s="12" t="s">
        <v>227</v>
      </c>
      <c r="G18" s="8" t="s">
        <v>152</v>
      </c>
      <c r="H18" s="8"/>
    </row>
    <row r="19" spans="1:8" ht="16.5" x14ac:dyDescent="0.25">
      <c r="A19" s="26">
        <v>16</v>
      </c>
      <c r="B19" s="19" t="s">
        <v>72</v>
      </c>
      <c r="C19" s="8" t="s">
        <v>94</v>
      </c>
      <c r="D19" s="8"/>
      <c r="E19" s="26">
        <v>75</v>
      </c>
      <c r="F19" s="12" t="s">
        <v>228</v>
      </c>
      <c r="G19" s="8" t="s">
        <v>153</v>
      </c>
      <c r="H19" s="8"/>
    </row>
    <row r="20" spans="1:8" ht="33" x14ac:dyDescent="0.25">
      <c r="A20" s="26">
        <v>17</v>
      </c>
      <c r="B20" s="19" t="s">
        <v>40</v>
      </c>
      <c r="C20" s="8" t="s">
        <v>95</v>
      </c>
      <c r="D20" s="8"/>
      <c r="E20" s="26">
        <v>76</v>
      </c>
      <c r="F20" s="12" t="s">
        <v>229</v>
      </c>
      <c r="G20" s="8" t="s">
        <v>154</v>
      </c>
      <c r="H20" s="8"/>
    </row>
    <row r="21" spans="1:8" ht="33" x14ac:dyDescent="0.25">
      <c r="A21" s="26">
        <v>18</v>
      </c>
      <c r="B21" s="19" t="s">
        <v>41</v>
      </c>
      <c r="C21" s="8" t="s">
        <v>96</v>
      </c>
      <c r="D21" s="8"/>
      <c r="E21" s="26">
        <v>77</v>
      </c>
      <c r="F21" s="12" t="s">
        <v>230</v>
      </c>
      <c r="G21" s="8" t="s">
        <v>155</v>
      </c>
      <c r="H21" s="8"/>
    </row>
    <row r="22" spans="1:8" ht="33" x14ac:dyDescent="0.25">
      <c r="A22" s="26">
        <v>19</v>
      </c>
      <c r="B22" s="19" t="s">
        <v>42</v>
      </c>
      <c r="C22" s="8" t="s">
        <v>97</v>
      </c>
      <c r="D22" s="8"/>
      <c r="E22" s="26">
        <v>78</v>
      </c>
      <c r="F22" s="12" t="s">
        <v>231</v>
      </c>
      <c r="G22" s="8" t="s">
        <v>156</v>
      </c>
      <c r="H22" s="8"/>
    </row>
    <row r="23" spans="1:8" ht="33" x14ac:dyDescent="0.25">
      <c r="A23" s="26">
        <v>20</v>
      </c>
      <c r="B23" s="19" t="s">
        <v>43</v>
      </c>
      <c r="C23" s="8" t="s">
        <v>98</v>
      </c>
      <c r="D23" s="8"/>
      <c r="E23" s="26">
        <v>79</v>
      </c>
      <c r="F23" s="12" t="s">
        <v>232</v>
      </c>
      <c r="G23" s="8" t="s">
        <v>157</v>
      </c>
      <c r="H23" s="8"/>
    </row>
    <row r="24" spans="1:8" ht="16.5" x14ac:dyDescent="0.25">
      <c r="A24" s="26">
        <v>21</v>
      </c>
      <c r="B24" s="19" t="s">
        <v>44</v>
      </c>
      <c r="C24" s="8" t="s">
        <v>99</v>
      </c>
      <c r="D24" s="8"/>
      <c r="E24" s="26">
        <v>80</v>
      </c>
      <c r="F24" s="12" t="s">
        <v>233</v>
      </c>
      <c r="G24" s="8" t="s">
        <v>158</v>
      </c>
      <c r="H24" s="8"/>
    </row>
    <row r="25" spans="1:8" ht="33" x14ac:dyDescent="0.25">
      <c r="A25" s="26">
        <v>22</v>
      </c>
      <c r="B25" s="19" t="s">
        <v>73</v>
      </c>
      <c r="C25" s="8" t="s">
        <v>100</v>
      </c>
      <c r="D25" s="8"/>
      <c r="E25" s="26">
        <v>81</v>
      </c>
      <c r="F25" s="12" t="s">
        <v>234</v>
      </c>
      <c r="G25" s="8" t="s">
        <v>159</v>
      </c>
      <c r="H25" s="8"/>
    </row>
    <row r="26" spans="1:8" ht="33" x14ac:dyDescent="0.25">
      <c r="A26" s="26">
        <v>23</v>
      </c>
      <c r="B26" s="19" t="s">
        <v>74</v>
      </c>
      <c r="C26" s="8" t="s">
        <v>101</v>
      </c>
      <c r="D26" s="8"/>
      <c r="E26" s="26">
        <v>82</v>
      </c>
      <c r="F26" s="12" t="s">
        <v>235</v>
      </c>
      <c r="G26" s="8" t="s">
        <v>160</v>
      </c>
      <c r="H26" s="8"/>
    </row>
    <row r="27" spans="1:8" ht="33" x14ac:dyDescent="0.25">
      <c r="A27" s="26">
        <v>24</v>
      </c>
      <c r="B27" s="19" t="s">
        <v>46</v>
      </c>
      <c r="C27" s="8" t="s">
        <v>102</v>
      </c>
      <c r="D27" s="8"/>
      <c r="E27" s="26">
        <v>83</v>
      </c>
      <c r="F27" s="12" t="s">
        <v>236</v>
      </c>
      <c r="G27" s="8" t="s">
        <v>161</v>
      </c>
      <c r="H27" s="8"/>
    </row>
    <row r="28" spans="1:8" ht="33" x14ac:dyDescent="0.25">
      <c r="A28" s="26">
        <v>25</v>
      </c>
      <c r="B28" s="19" t="s">
        <v>47</v>
      </c>
      <c r="C28" s="8" t="s">
        <v>103</v>
      </c>
      <c r="D28" s="8"/>
      <c r="E28" s="26">
        <v>84</v>
      </c>
      <c r="F28" s="12" t="s">
        <v>237</v>
      </c>
      <c r="G28" s="8" t="s">
        <v>162</v>
      </c>
      <c r="H28" s="8"/>
    </row>
    <row r="29" spans="1:8" ht="33" x14ac:dyDescent="0.25">
      <c r="A29" s="26">
        <v>26</v>
      </c>
      <c r="B29" s="19" t="s">
        <v>48</v>
      </c>
      <c r="C29" s="8" t="s">
        <v>104</v>
      </c>
      <c r="D29" s="8"/>
      <c r="E29" s="26">
        <v>85</v>
      </c>
      <c r="F29" s="12" t="s">
        <v>238</v>
      </c>
      <c r="G29" s="8" t="s">
        <v>163</v>
      </c>
      <c r="H29" s="8"/>
    </row>
    <row r="30" spans="1:8" ht="33" x14ac:dyDescent="0.25">
      <c r="A30" s="26">
        <v>27</v>
      </c>
      <c r="B30" s="19" t="s">
        <v>45</v>
      </c>
      <c r="C30" s="8" t="s">
        <v>105</v>
      </c>
      <c r="D30" s="8"/>
      <c r="E30" s="26">
        <v>86</v>
      </c>
      <c r="F30" s="12" t="s">
        <v>239</v>
      </c>
      <c r="G30" s="8" t="s">
        <v>164</v>
      </c>
      <c r="H30" s="8"/>
    </row>
    <row r="31" spans="1:8" ht="33" x14ac:dyDescent="0.25">
      <c r="A31" s="26">
        <v>28</v>
      </c>
      <c r="B31" s="19" t="s">
        <v>49</v>
      </c>
      <c r="C31" s="8" t="s">
        <v>106</v>
      </c>
      <c r="D31" s="8"/>
      <c r="E31" s="26">
        <v>87</v>
      </c>
      <c r="F31" s="12" t="s">
        <v>240</v>
      </c>
      <c r="G31" s="8" t="s">
        <v>165</v>
      </c>
      <c r="H31" s="8"/>
    </row>
    <row r="32" spans="1:8" ht="33" x14ac:dyDescent="0.25">
      <c r="A32" s="26">
        <v>29</v>
      </c>
      <c r="B32" s="19" t="s">
        <v>50</v>
      </c>
      <c r="C32" s="8" t="s">
        <v>107</v>
      </c>
      <c r="D32" s="8"/>
      <c r="E32" s="26">
        <v>88</v>
      </c>
      <c r="F32" s="12" t="s">
        <v>241</v>
      </c>
      <c r="G32" s="8" t="s">
        <v>166</v>
      </c>
      <c r="H32" s="8"/>
    </row>
    <row r="33" spans="1:8" ht="33" x14ac:dyDescent="0.25">
      <c r="A33" s="26">
        <v>30</v>
      </c>
      <c r="B33" s="19" t="s">
        <v>51</v>
      </c>
      <c r="C33" s="8" t="s">
        <v>108</v>
      </c>
      <c r="D33" s="8"/>
      <c r="E33" s="26">
        <v>89</v>
      </c>
      <c r="F33" s="12" t="s">
        <v>242</v>
      </c>
      <c r="G33" s="8" t="s">
        <v>167</v>
      </c>
      <c r="H33" s="8"/>
    </row>
    <row r="34" spans="1:8" ht="33" x14ac:dyDescent="0.25">
      <c r="A34" s="26">
        <v>31</v>
      </c>
      <c r="B34" s="12" t="s">
        <v>52</v>
      </c>
      <c r="C34" s="8" t="s">
        <v>109</v>
      </c>
      <c r="D34" s="8"/>
      <c r="E34" s="26">
        <v>90</v>
      </c>
      <c r="F34" s="12" t="s">
        <v>243</v>
      </c>
      <c r="G34" s="8" t="s">
        <v>168</v>
      </c>
      <c r="H34" s="8"/>
    </row>
    <row r="35" spans="1:8" ht="33" x14ac:dyDescent="0.25">
      <c r="A35" s="26">
        <v>32</v>
      </c>
      <c r="B35" s="19" t="s">
        <v>53</v>
      </c>
      <c r="C35" s="8" t="s">
        <v>110</v>
      </c>
      <c r="D35" s="8"/>
      <c r="E35" s="26">
        <v>91</v>
      </c>
      <c r="F35" s="12" t="s">
        <v>244</v>
      </c>
      <c r="G35" s="8" t="s">
        <v>169</v>
      </c>
      <c r="H35" s="8"/>
    </row>
    <row r="36" spans="1:8" ht="33" x14ac:dyDescent="0.25">
      <c r="A36" s="26">
        <v>33</v>
      </c>
      <c r="B36" s="19" t="s">
        <v>54</v>
      </c>
      <c r="C36" s="8" t="s">
        <v>111</v>
      </c>
      <c r="D36" s="8"/>
      <c r="E36" s="26">
        <v>92</v>
      </c>
      <c r="F36" s="12" t="s">
        <v>239</v>
      </c>
      <c r="G36" s="8" t="s">
        <v>170</v>
      </c>
      <c r="H36" s="8"/>
    </row>
    <row r="37" spans="1:8" ht="16.5" x14ac:dyDescent="0.25">
      <c r="A37" s="26">
        <v>34</v>
      </c>
      <c r="B37" s="19" t="s">
        <v>75</v>
      </c>
      <c r="C37" s="8" t="s">
        <v>112</v>
      </c>
      <c r="D37" s="8"/>
      <c r="E37" s="26">
        <v>93</v>
      </c>
      <c r="F37" s="12" t="s">
        <v>245</v>
      </c>
      <c r="G37" s="8" t="s">
        <v>171</v>
      </c>
      <c r="H37" s="8"/>
    </row>
    <row r="38" spans="1:8" ht="16.5" x14ac:dyDescent="0.25">
      <c r="A38" s="26">
        <v>35</v>
      </c>
      <c r="B38" s="19" t="s">
        <v>76</v>
      </c>
      <c r="C38" s="8" t="s">
        <v>113</v>
      </c>
      <c r="D38" s="8"/>
      <c r="E38" s="26">
        <v>94</v>
      </c>
      <c r="F38" s="12" t="s">
        <v>246</v>
      </c>
      <c r="G38" s="8" t="s">
        <v>172</v>
      </c>
      <c r="H38" s="8"/>
    </row>
    <row r="39" spans="1:8" ht="33" x14ac:dyDescent="0.25">
      <c r="A39" s="26">
        <v>36</v>
      </c>
      <c r="B39" s="19" t="s">
        <v>77</v>
      </c>
      <c r="C39" s="8" t="s">
        <v>114</v>
      </c>
      <c r="D39" s="8"/>
      <c r="E39" s="26">
        <v>95</v>
      </c>
      <c r="F39" s="12" t="s">
        <v>247</v>
      </c>
      <c r="G39" s="8" t="s">
        <v>173</v>
      </c>
      <c r="H39" s="8"/>
    </row>
    <row r="40" spans="1:8" ht="33" x14ac:dyDescent="0.25">
      <c r="A40" s="26">
        <v>37</v>
      </c>
      <c r="B40" s="19" t="s">
        <v>78</v>
      </c>
      <c r="C40" s="8" t="s">
        <v>115</v>
      </c>
      <c r="D40" s="8"/>
      <c r="E40" s="26">
        <v>96</v>
      </c>
      <c r="F40" s="12" t="s">
        <v>248</v>
      </c>
      <c r="G40" s="8" t="s">
        <v>174</v>
      </c>
      <c r="H40" s="8"/>
    </row>
    <row r="41" spans="1:8" ht="33" x14ac:dyDescent="0.25">
      <c r="A41" s="26">
        <v>38</v>
      </c>
      <c r="B41" s="12" t="s">
        <v>79</v>
      </c>
      <c r="C41" s="8" t="s">
        <v>116</v>
      </c>
      <c r="D41" s="8"/>
      <c r="E41" s="26">
        <v>97</v>
      </c>
      <c r="F41" s="12" t="s">
        <v>249</v>
      </c>
      <c r="G41" s="8" t="s">
        <v>175</v>
      </c>
      <c r="H41" s="8"/>
    </row>
    <row r="42" spans="1:8" ht="16.5" x14ac:dyDescent="0.25">
      <c r="A42" s="26">
        <v>39</v>
      </c>
      <c r="B42" s="12" t="s">
        <v>196</v>
      </c>
      <c r="C42" s="8" t="s">
        <v>117</v>
      </c>
      <c r="D42" s="8"/>
      <c r="E42" s="26">
        <v>98</v>
      </c>
      <c r="F42" s="12" t="s">
        <v>250</v>
      </c>
      <c r="G42" s="8" t="s">
        <v>176</v>
      </c>
      <c r="H42" s="8"/>
    </row>
    <row r="43" spans="1:8" ht="16.5" x14ac:dyDescent="0.25">
      <c r="A43" s="26">
        <v>40</v>
      </c>
      <c r="B43" s="12" t="s">
        <v>197</v>
      </c>
      <c r="C43" s="8" t="s">
        <v>118</v>
      </c>
      <c r="D43" s="8"/>
      <c r="E43" s="26">
        <v>99</v>
      </c>
      <c r="F43" s="12" t="s">
        <v>251</v>
      </c>
      <c r="G43" s="8" t="s">
        <v>177</v>
      </c>
      <c r="H43" s="8"/>
    </row>
    <row r="44" spans="1:8" ht="33" x14ac:dyDescent="0.25">
      <c r="A44" s="26">
        <v>41</v>
      </c>
      <c r="B44" s="12" t="s">
        <v>198</v>
      </c>
      <c r="C44" s="8" t="s">
        <v>119</v>
      </c>
      <c r="D44" s="8"/>
      <c r="E44" s="26">
        <v>100</v>
      </c>
      <c r="F44" s="12" t="s">
        <v>252</v>
      </c>
      <c r="G44" s="8" t="s">
        <v>178</v>
      </c>
      <c r="H44" s="8"/>
    </row>
    <row r="45" spans="1:8" ht="16.5" x14ac:dyDescent="0.25">
      <c r="A45" s="26">
        <v>42</v>
      </c>
      <c r="B45" s="12" t="s">
        <v>199</v>
      </c>
      <c r="C45" s="8" t="s">
        <v>120</v>
      </c>
      <c r="D45" s="8"/>
      <c r="E45" s="26">
        <v>101</v>
      </c>
      <c r="F45" s="12" t="s">
        <v>253</v>
      </c>
      <c r="G45" s="8" t="s">
        <v>179</v>
      </c>
      <c r="H45" s="8"/>
    </row>
    <row r="46" spans="1:8" ht="16.5" x14ac:dyDescent="0.25">
      <c r="A46" s="26">
        <v>43</v>
      </c>
      <c r="B46" s="12" t="s">
        <v>200</v>
      </c>
      <c r="C46" s="8" t="s">
        <v>121</v>
      </c>
      <c r="D46" s="8"/>
      <c r="E46" s="26">
        <v>102</v>
      </c>
      <c r="F46" s="12" t="s">
        <v>254</v>
      </c>
      <c r="G46" s="8" t="s">
        <v>180</v>
      </c>
      <c r="H46" s="8"/>
    </row>
    <row r="47" spans="1:8" ht="16.5" x14ac:dyDescent="0.25">
      <c r="A47" s="26">
        <v>44</v>
      </c>
      <c r="B47" s="12" t="s">
        <v>201</v>
      </c>
      <c r="C47" s="8" t="s">
        <v>122</v>
      </c>
      <c r="D47" s="8"/>
      <c r="E47" s="26">
        <v>103</v>
      </c>
      <c r="F47" s="12" t="s">
        <v>255</v>
      </c>
      <c r="G47" s="8" t="s">
        <v>181</v>
      </c>
      <c r="H47" s="8"/>
    </row>
    <row r="48" spans="1:8" ht="16.5" x14ac:dyDescent="0.25">
      <c r="A48" s="26">
        <v>45</v>
      </c>
      <c r="B48" s="12" t="s">
        <v>202</v>
      </c>
      <c r="C48" s="8" t="s">
        <v>123</v>
      </c>
      <c r="D48" s="8"/>
      <c r="E48" s="26">
        <v>104</v>
      </c>
      <c r="F48" s="12" t="s">
        <v>256</v>
      </c>
      <c r="G48" s="8" t="s">
        <v>182</v>
      </c>
      <c r="H48" s="8"/>
    </row>
    <row r="49" spans="1:8" ht="16.5" x14ac:dyDescent="0.25">
      <c r="A49" s="26">
        <v>46</v>
      </c>
      <c r="B49" s="12" t="s">
        <v>203</v>
      </c>
      <c r="C49" s="8" t="s">
        <v>124</v>
      </c>
      <c r="D49" s="8"/>
      <c r="E49" s="26">
        <v>105</v>
      </c>
      <c r="F49" s="12" t="s">
        <v>257</v>
      </c>
      <c r="G49" s="8" t="s">
        <v>183</v>
      </c>
      <c r="H49" s="8"/>
    </row>
    <row r="50" spans="1:8" ht="16.5" x14ac:dyDescent="0.25">
      <c r="A50" s="26">
        <v>47</v>
      </c>
      <c r="B50" s="12" t="s">
        <v>204</v>
      </c>
      <c r="C50" s="8" t="s">
        <v>125</v>
      </c>
      <c r="D50" s="8"/>
      <c r="E50" s="26">
        <v>106</v>
      </c>
      <c r="F50" s="12" t="s">
        <v>258</v>
      </c>
      <c r="G50" s="8" t="s">
        <v>184</v>
      </c>
      <c r="H50" s="8"/>
    </row>
    <row r="51" spans="1:8" ht="16.5" x14ac:dyDescent="0.25">
      <c r="A51" s="26">
        <v>48</v>
      </c>
      <c r="B51" s="12" t="s">
        <v>205</v>
      </c>
      <c r="C51" s="8" t="s">
        <v>126</v>
      </c>
      <c r="D51" s="8"/>
      <c r="E51" s="26">
        <v>107</v>
      </c>
      <c r="F51" s="12" t="s">
        <v>259</v>
      </c>
      <c r="G51" s="8" t="s">
        <v>185</v>
      </c>
      <c r="H51" s="8"/>
    </row>
    <row r="52" spans="1:8" ht="33" x14ac:dyDescent="0.25">
      <c r="A52" s="26">
        <v>49</v>
      </c>
      <c r="B52" s="12" t="s">
        <v>206</v>
      </c>
      <c r="C52" s="8" t="s">
        <v>127</v>
      </c>
      <c r="D52" s="8"/>
      <c r="E52" s="26">
        <v>108</v>
      </c>
      <c r="F52" s="12" t="s">
        <v>260</v>
      </c>
      <c r="G52" s="8" t="s">
        <v>186</v>
      </c>
      <c r="H52" s="8"/>
    </row>
    <row r="53" spans="1:8" ht="33" x14ac:dyDescent="0.25">
      <c r="A53" s="26">
        <v>50</v>
      </c>
      <c r="B53" s="12" t="s">
        <v>207</v>
      </c>
      <c r="C53" s="8" t="s">
        <v>128</v>
      </c>
      <c r="D53" s="8"/>
      <c r="E53" s="26">
        <v>109</v>
      </c>
      <c r="F53" s="12" t="s">
        <v>261</v>
      </c>
      <c r="G53" s="8" t="s">
        <v>187</v>
      </c>
      <c r="H53" s="8"/>
    </row>
    <row r="54" spans="1:8" ht="33" x14ac:dyDescent="0.25">
      <c r="A54" s="26">
        <v>51</v>
      </c>
      <c r="B54" s="12" t="s">
        <v>208</v>
      </c>
      <c r="C54" s="8" t="s">
        <v>129</v>
      </c>
      <c r="D54" s="8"/>
      <c r="E54" s="26">
        <v>110</v>
      </c>
      <c r="F54" s="12" t="s">
        <v>262</v>
      </c>
      <c r="G54" s="8" t="s">
        <v>188</v>
      </c>
      <c r="H54" s="8"/>
    </row>
    <row r="55" spans="1:8" ht="16.5" x14ac:dyDescent="0.25">
      <c r="A55" s="26">
        <v>52</v>
      </c>
      <c r="B55" s="12" t="s">
        <v>209</v>
      </c>
      <c r="C55" s="8" t="s">
        <v>130</v>
      </c>
      <c r="D55" s="8"/>
      <c r="E55" s="26">
        <v>111</v>
      </c>
      <c r="F55" s="12" t="s">
        <v>263</v>
      </c>
      <c r="G55" s="8" t="s">
        <v>189</v>
      </c>
      <c r="H55" s="8"/>
    </row>
    <row r="56" spans="1:8" ht="33" x14ac:dyDescent="0.25">
      <c r="A56" s="26">
        <v>53</v>
      </c>
      <c r="B56" s="12" t="s">
        <v>210</v>
      </c>
      <c r="C56" s="8" t="s">
        <v>131</v>
      </c>
      <c r="D56" s="8"/>
      <c r="E56" s="26">
        <v>112</v>
      </c>
      <c r="F56" s="12" t="s">
        <v>264</v>
      </c>
      <c r="G56" s="8" t="s">
        <v>190</v>
      </c>
      <c r="H56" s="8"/>
    </row>
    <row r="57" spans="1:8" ht="33" x14ac:dyDescent="0.25">
      <c r="A57" s="26">
        <v>54</v>
      </c>
      <c r="B57" s="12" t="s">
        <v>211</v>
      </c>
      <c r="C57" s="8" t="s">
        <v>132</v>
      </c>
      <c r="D57" s="8"/>
      <c r="E57" s="26">
        <v>113</v>
      </c>
      <c r="F57" s="12" t="s">
        <v>265</v>
      </c>
      <c r="G57" s="8" t="s">
        <v>191</v>
      </c>
      <c r="H57" s="8"/>
    </row>
    <row r="58" spans="1:8" ht="33" x14ac:dyDescent="0.25">
      <c r="A58" s="26">
        <v>55</v>
      </c>
      <c r="B58" s="12" t="s">
        <v>212</v>
      </c>
      <c r="C58" s="8" t="s">
        <v>133</v>
      </c>
      <c r="D58" s="8"/>
      <c r="E58" s="26">
        <v>114</v>
      </c>
      <c r="F58" s="12" t="s">
        <v>266</v>
      </c>
      <c r="G58" s="8" t="s">
        <v>192</v>
      </c>
      <c r="H58" s="8"/>
    </row>
    <row r="59" spans="1:8" ht="33" x14ac:dyDescent="0.25">
      <c r="A59" s="26">
        <v>56</v>
      </c>
      <c r="B59" s="12" t="s">
        <v>213</v>
      </c>
      <c r="C59" s="8" t="s">
        <v>134</v>
      </c>
      <c r="D59" s="8"/>
      <c r="E59" s="26">
        <v>115</v>
      </c>
      <c r="F59" s="12" t="s">
        <v>267</v>
      </c>
      <c r="G59" s="8" t="s">
        <v>193</v>
      </c>
      <c r="H59" s="8"/>
    </row>
    <row r="60" spans="1:8" ht="33" x14ac:dyDescent="0.25">
      <c r="A60" s="26">
        <v>57</v>
      </c>
      <c r="B60" s="12" t="s">
        <v>214</v>
      </c>
      <c r="C60" s="8" t="s">
        <v>135</v>
      </c>
      <c r="D60" s="8"/>
      <c r="E60" s="26">
        <v>116</v>
      </c>
      <c r="F60" s="12" t="s">
        <v>268</v>
      </c>
      <c r="G60" s="8" t="s">
        <v>194</v>
      </c>
      <c r="H60" s="8"/>
    </row>
    <row r="61" spans="1:8" ht="16.5" x14ac:dyDescent="0.25">
      <c r="A61" s="26">
        <v>58</v>
      </c>
      <c r="B61" s="12" t="s">
        <v>215</v>
      </c>
      <c r="C61" s="8" t="s">
        <v>136</v>
      </c>
      <c r="D61" s="8"/>
      <c r="E61" s="26">
        <v>117</v>
      </c>
      <c r="F61" s="12" t="s">
        <v>269</v>
      </c>
      <c r="G61" s="8" t="s">
        <v>195</v>
      </c>
      <c r="H61" s="8"/>
    </row>
  </sheetData>
  <mergeCells count="1">
    <mergeCell ref="A1:H1"/>
  </mergeCells>
  <phoneticPr fontId="7" type="noConversion"/>
  <pageMargins left="0.7" right="0.48" top="0.26" bottom="0.75" header="0.17" footer="0.3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LKBV B1</vt:lpstr>
      <vt:lpstr>LKBV B2</vt:lpstr>
      <vt:lpstr>'LKBV B1'!Print_Area</vt:lpstr>
      <vt:lpstr>'LKBV B2'!Print_Area</vt:lpstr>
      <vt:lpstr>'LKBV B1'!Print_Titles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2025-08-13T07:32:44Z</cp:lastPrinted>
  <dcterms:created xsi:type="dcterms:W3CDTF">2023-06-17T08:35:21Z</dcterms:created>
  <dcterms:modified xsi:type="dcterms:W3CDTF">2026-02-09T07:31:54Z</dcterms:modified>
</cp:coreProperties>
</file>